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martinsepiscopaltx.sharepoint.com/sites/finance/Shared Documents/Accounts Payable Instruction/"/>
    </mc:Choice>
  </mc:AlternateContent>
  <xr:revisionPtr revIDLastSave="6" documentId="8_{75D0FF19-B624-411F-939E-317488373454}" xr6:coauthVersionLast="47" xr6:coauthVersionMax="47" xr10:uidLastSave="{7803B010-E27E-4613-AFF6-E0FBD0C166C3}"/>
  <bookViews>
    <workbookView xWindow="28680" yWindow="-120" windowWidth="29040" windowHeight="15720" xr2:uid="{00000000-000D-0000-FFFF-FFFF00000000}"/>
  </bookViews>
  <sheets>
    <sheet name="General Expenses" sheetId="2" r:id="rId1"/>
    <sheet name="2025 Mileage and Tolls" sheetId="1" r:id="rId2"/>
    <sheet name="Meals and Entertainmen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2" i="2" l="1"/>
  <c r="E18" i="3" l="1"/>
  <c r="E24" i="2" s="1"/>
  <c r="F29" i="1"/>
  <c r="F31" i="1" s="1"/>
  <c r="E7" i="1"/>
  <c r="E8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29" i="1" l="1"/>
  <c r="E31" i="1" s="1"/>
  <c r="G31" i="1" s="1"/>
  <c r="E23" i="2" l="1"/>
  <c r="E26" i="2" s="1"/>
  <c r="E28" i="2" s="1"/>
</calcChain>
</file>

<file path=xl/sharedStrings.xml><?xml version="1.0" encoding="utf-8"?>
<sst xmlns="http://schemas.openxmlformats.org/spreadsheetml/2006/main" count="50" uniqueCount="41">
  <si>
    <t>Date</t>
  </si>
  <si>
    <t>Purpose</t>
  </si>
  <si>
    <t>Beginning</t>
  </si>
  <si>
    <t>Ending</t>
  </si>
  <si>
    <t>total miles</t>
  </si>
  <si>
    <t xml:space="preserve">Tolls </t>
  </si>
  <si>
    <t>Account Code(s)</t>
  </si>
  <si>
    <t>Print General Expense Tab for Approval Signatures</t>
  </si>
  <si>
    <t>Name:</t>
  </si>
  <si>
    <t>Mileage Reimbursement Request for the Month of:</t>
  </si>
  <si>
    <t>Pay to:</t>
  </si>
  <si>
    <t>Location of Purchase</t>
  </si>
  <si>
    <t>Purpose of Expense</t>
  </si>
  <si>
    <t>Description                                                                                                                   (this will appear on your reports - 30 characters)</t>
  </si>
  <si>
    <t>Amount</t>
  </si>
  <si>
    <t>Account Code(s) REQUIRED</t>
  </si>
  <si>
    <t>Subtotal</t>
  </si>
  <si>
    <t>Mileage and Tolls</t>
  </si>
  <si>
    <t xml:space="preserve">Complete supporting schedule </t>
  </si>
  <si>
    <t>Meals and Entertainment</t>
  </si>
  <si>
    <t>ADVANCE Received</t>
  </si>
  <si>
    <t>Enter as a negative amount</t>
  </si>
  <si>
    <t>ie: -100.00</t>
  </si>
  <si>
    <t>Note: Attach receipts.</t>
  </si>
  <si>
    <t xml:space="preserve">Total of All Expenditures: </t>
  </si>
  <si>
    <t>Balance Due To (From) Employee:</t>
  </si>
  <si>
    <t>Date:</t>
  </si>
  <si>
    <t xml:space="preserve">   Submitted by:</t>
  </si>
  <si>
    <t xml:space="preserve">Approved by: </t>
  </si>
  <si>
    <t>St. Martin's Episcopal Church</t>
  </si>
  <si>
    <t>Meals and Entertainment Detail</t>
  </si>
  <si>
    <t xml:space="preserve">    * All information must be completed.</t>
  </si>
  <si>
    <t>Place</t>
  </si>
  <si>
    <t xml:space="preserve"> Names of All Persons in Attendance</t>
  </si>
  <si>
    <t>Purpose of Meal</t>
  </si>
  <si>
    <t xml:space="preserve">                                            Meals &amp; Entertainment Total:</t>
  </si>
  <si>
    <t>Name</t>
  </si>
  <si>
    <t>Total Miles</t>
  </si>
  <si>
    <t>Mileage</t>
  </si>
  <si>
    <r>
      <t xml:space="preserve">Employee Expense Reimbursement Form  </t>
    </r>
    <r>
      <rPr>
        <b/>
        <sz val="24"/>
        <rFont val="Myriad Roman"/>
      </rPr>
      <t>2025</t>
    </r>
  </si>
  <si>
    <t>2025  IRS Mileage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</si>
</sst>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#####\-##\-##"/>
    <numFmt numFmtId="166" formatCode="_(* #,##0_);_(* \(#,##0\);_(* &quot;-&quot;??_);_(@_)"/>
    <numFmt numFmtId="167" formatCode="_(&quot;$&quot;* #,##0.000_);_(&quot;$&quot;* \(#,##0.0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Myriad Roman"/>
      <family val="2"/>
    </font>
    <font>
      <sz val="18"/>
      <name val="Myriad Roman"/>
      <family val="2"/>
    </font>
    <font>
      <b/>
      <sz val="14"/>
      <name val="Myriad Roman"/>
      <family val="2"/>
    </font>
    <font>
      <sz val="14"/>
      <name val="Myriad Roman"/>
      <family val="2"/>
    </font>
    <font>
      <sz val="10"/>
      <name val="Myriad Roman"/>
      <family val="2"/>
    </font>
    <font>
      <b/>
      <sz val="10"/>
      <color indexed="10"/>
      <name val="Myriad Roman"/>
      <family val="2"/>
    </font>
    <font>
      <b/>
      <sz val="10"/>
      <name val="Myriad Roman"/>
      <family val="2"/>
    </font>
    <font>
      <b/>
      <i/>
      <sz val="12"/>
      <color rgb="FFFF0000"/>
      <name val="Myriad Roman"/>
      <family val="2"/>
    </font>
    <font>
      <b/>
      <i/>
      <sz val="12"/>
      <name val="Myriad Roman"/>
      <family val="2"/>
    </font>
    <font>
      <b/>
      <sz val="20"/>
      <name val="Myriad Roman"/>
      <family val="2"/>
    </font>
    <font>
      <b/>
      <sz val="16"/>
      <name val="Myriad Roman"/>
      <family val="2"/>
    </font>
    <font>
      <sz val="12"/>
      <name val="Myriad Roman"/>
      <family val="2"/>
    </font>
    <font>
      <b/>
      <sz val="12"/>
      <color indexed="10"/>
      <name val="Myriad Roman"/>
      <family val="2"/>
    </font>
    <font>
      <b/>
      <i/>
      <sz val="10"/>
      <name val="Myriad Roman"/>
      <family val="2"/>
    </font>
    <font>
      <b/>
      <sz val="12"/>
      <name val="Myriad Roman"/>
      <family val="2"/>
    </font>
    <font>
      <b/>
      <sz val="11"/>
      <color theme="1"/>
      <name val="Calibri"/>
      <family val="2"/>
      <scheme val="minor"/>
    </font>
    <font>
      <sz val="12"/>
      <color rgb="FFFF0000"/>
      <name val="Myriad Roman"/>
      <family val="2"/>
    </font>
    <font>
      <b/>
      <sz val="24"/>
      <name val="Myriad Roman"/>
    </font>
    <font>
      <b/>
      <sz val="26"/>
      <name val="Myriad Roman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43" fontId="2" fillId="0" borderId="0" xfId="0" applyNumberFormat="1" applyFont="1"/>
    <xf numFmtId="43" fontId="2" fillId="0" borderId="0" xfId="0" applyNumberFormat="1" applyFont="1" applyAlignment="1">
      <alignment horizontal="center"/>
    </xf>
    <xf numFmtId="43" fontId="3" fillId="0" borderId="0" xfId="0" applyNumberFormat="1" applyFont="1"/>
    <xf numFmtId="43" fontId="4" fillId="0" borderId="0" xfId="0" applyNumberFormat="1" applyFont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43" fontId="5" fillId="0" borderId="0" xfId="0" applyNumberFormat="1" applyFont="1" applyAlignment="1" applyProtection="1">
      <alignment horizontal="right"/>
      <protection locked="0"/>
    </xf>
    <xf numFmtId="43" fontId="6" fillId="0" borderId="0" xfId="0" applyNumberFormat="1" applyFont="1" applyAlignment="1" applyProtection="1">
      <alignment horizontal="left"/>
      <protection locked="0"/>
    </xf>
    <xf numFmtId="43" fontId="6" fillId="0" borderId="0" xfId="0" applyNumberFormat="1" applyFont="1" applyAlignment="1" applyProtection="1">
      <alignment horizontal="center"/>
      <protection locked="0"/>
    </xf>
    <xf numFmtId="43" fontId="6" fillId="0" borderId="0" xfId="0" applyNumberFormat="1" applyFont="1" applyProtection="1">
      <protection locked="0"/>
    </xf>
    <xf numFmtId="43" fontId="6" fillId="0" borderId="0" xfId="0" applyNumberFormat="1" applyFont="1" applyAlignment="1" applyProtection="1">
      <alignment horizontal="right"/>
      <protection locked="0"/>
    </xf>
    <xf numFmtId="164" fontId="6" fillId="0" borderId="4" xfId="0" applyNumberFormat="1" applyFont="1" applyBorder="1" applyProtection="1">
      <protection locked="0"/>
    </xf>
    <xf numFmtId="43" fontId="6" fillId="0" borderId="3" xfId="0" applyNumberFormat="1" applyFont="1" applyBorder="1" applyProtection="1">
      <protection locked="0"/>
    </xf>
    <xf numFmtId="43" fontId="6" fillId="0" borderId="4" xfId="0" applyNumberFormat="1" applyFont="1" applyBorder="1" applyProtection="1">
      <protection locked="0"/>
    </xf>
    <xf numFmtId="43" fontId="6" fillId="0" borderId="0" xfId="0" applyNumberFormat="1" applyFont="1"/>
    <xf numFmtId="43" fontId="9" fillId="0" borderId="0" xfId="0" applyNumberFormat="1" applyFont="1"/>
    <xf numFmtId="43" fontId="6" fillId="2" borderId="6" xfId="0" applyNumberFormat="1" applyFont="1" applyFill="1" applyBorder="1"/>
    <xf numFmtId="44" fontId="0" fillId="3" borderId="4" xfId="2" applyFont="1" applyFill="1" applyBorder="1"/>
    <xf numFmtId="43" fontId="6" fillId="0" borderId="4" xfId="1" applyFont="1" applyBorder="1" applyProtection="1">
      <protection locked="0"/>
    </xf>
    <xf numFmtId="43" fontId="0" fillId="0" borderId="0" xfId="1" applyFont="1"/>
    <xf numFmtId="44" fontId="0" fillId="3" borderId="4" xfId="0" applyNumberFormat="1" applyFill="1" applyBorder="1"/>
    <xf numFmtId="43" fontId="5" fillId="0" borderId="7" xfId="0" applyNumberFormat="1" applyFont="1" applyBorder="1" applyProtection="1">
      <protection locked="0"/>
    </xf>
    <xf numFmtId="43" fontId="11" fillId="0" borderId="0" xfId="0" applyNumberFormat="1" applyFont="1"/>
    <xf numFmtId="43" fontId="5" fillId="0" borderId="0" xfId="0" applyNumberFormat="1" applyFont="1"/>
    <xf numFmtId="43" fontId="6" fillId="0" borderId="0" xfId="0" applyNumberFormat="1" applyFont="1" applyAlignment="1">
      <alignment horizontal="center"/>
    </xf>
    <xf numFmtId="43" fontId="4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right"/>
    </xf>
    <xf numFmtId="43" fontId="13" fillId="0" borderId="4" xfId="0" applyNumberFormat="1" applyFont="1" applyBorder="1" applyAlignment="1">
      <alignment horizontal="center"/>
    </xf>
    <xf numFmtId="43" fontId="13" fillId="0" borderId="3" xfId="0" applyNumberFormat="1" applyFont="1" applyBorder="1" applyAlignment="1">
      <alignment horizontal="center"/>
    </xf>
    <xf numFmtId="43" fontId="13" fillId="0" borderId="1" xfId="0" applyNumberFormat="1" applyFont="1" applyBorder="1" applyAlignment="1">
      <alignment horizontal="center" wrapText="1"/>
    </xf>
    <xf numFmtId="43" fontId="14" fillId="0" borderId="4" xfId="0" applyNumberFormat="1" applyFont="1" applyBorder="1" applyAlignment="1">
      <alignment horizontal="center" wrapText="1"/>
    </xf>
    <xf numFmtId="164" fontId="13" fillId="0" borderId="4" xfId="0" applyNumberFormat="1" applyFont="1" applyBorder="1" applyAlignment="1" applyProtection="1">
      <alignment horizontal="center"/>
      <protection locked="0"/>
    </xf>
    <xf numFmtId="43" fontId="13" fillId="0" borderId="4" xfId="0" applyNumberFormat="1" applyFont="1" applyBorder="1" applyAlignment="1" applyProtection="1">
      <alignment wrapText="1"/>
      <protection locked="0"/>
    </xf>
    <xf numFmtId="43" fontId="6" fillId="0" borderId="4" xfId="0" applyNumberFormat="1" applyFont="1" applyBorder="1" applyAlignment="1" applyProtection="1">
      <alignment wrapText="1"/>
      <protection locked="0"/>
    </xf>
    <xf numFmtId="164" fontId="13" fillId="0" borderId="8" xfId="0" applyNumberFormat="1" applyFont="1" applyBorder="1" applyAlignment="1" applyProtection="1">
      <alignment horizontal="center"/>
      <protection locked="0"/>
    </xf>
    <xf numFmtId="43" fontId="6" fillId="0" borderId="9" xfId="0" applyNumberFormat="1" applyFont="1" applyBorder="1"/>
    <xf numFmtId="0" fontId="6" fillId="0" borderId="9" xfId="0" applyFont="1" applyBorder="1" applyAlignment="1">
      <alignment horizontal="center"/>
    </xf>
    <xf numFmtId="43" fontId="6" fillId="0" borderId="4" xfId="0" applyNumberFormat="1" applyFont="1" applyBorder="1"/>
    <xf numFmtId="0" fontId="6" fillId="0" borderId="4" xfId="0" applyFont="1" applyBorder="1" applyAlignment="1">
      <alignment horizontal="center"/>
    </xf>
    <xf numFmtId="43" fontId="6" fillId="0" borderId="10" xfId="0" applyNumberFormat="1" applyFont="1" applyBorder="1"/>
    <xf numFmtId="43" fontId="8" fillId="0" borderId="4" xfId="0" applyNumberFormat="1" applyFont="1" applyBorder="1"/>
    <xf numFmtId="43" fontId="15" fillId="0" borderId="4" xfId="0" applyNumberFormat="1" applyFont="1" applyBorder="1"/>
    <xf numFmtId="43" fontId="15" fillId="0" borderId="11" xfId="0" applyNumberFormat="1" applyFont="1" applyBorder="1"/>
    <xf numFmtId="43" fontId="8" fillId="0" borderId="0" xfId="0" applyNumberFormat="1" applyFont="1"/>
    <xf numFmtId="43" fontId="6" fillId="0" borderId="11" xfId="0" applyNumberFormat="1" applyFont="1" applyBorder="1"/>
    <xf numFmtId="43" fontId="16" fillId="0" borderId="12" xfId="0" applyNumberFormat="1" applyFont="1" applyBorder="1" applyAlignment="1">
      <alignment horizontal="right"/>
    </xf>
    <xf numFmtId="43" fontId="16" fillId="0" borderId="0" xfId="0" applyNumberFormat="1" applyFont="1" applyAlignment="1">
      <alignment horizontal="right"/>
    </xf>
    <xf numFmtId="43" fontId="16" fillId="0" borderId="0" xfId="0" applyNumberFormat="1" applyFont="1" applyAlignment="1">
      <alignment horizontal="center"/>
    </xf>
    <xf numFmtId="14" fontId="5" fillId="0" borderId="7" xfId="0" applyNumberFormat="1" applyFont="1" applyBorder="1" applyAlignment="1">
      <alignment horizontal="right"/>
    </xf>
    <xf numFmtId="43" fontId="5" fillId="0" borderId="7" xfId="0" applyNumberFormat="1" applyFont="1" applyBorder="1" applyAlignment="1">
      <alignment horizontal="center"/>
    </xf>
    <xf numFmtId="43" fontId="5" fillId="0" borderId="7" xfId="0" applyNumberFormat="1" applyFont="1" applyBorder="1" applyAlignment="1">
      <alignment horizontal="right"/>
    </xf>
    <xf numFmtId="43" fontId="12" fillId="0" borderId="0" xfId="0" applyNumberFormat="1" applyFont="1" applyAlignment="1">
      <alignment horizontal="left"/>
    </xf>
    <xf numFmtId="43" fontId="13" fillId="0" borderId="4" xfId="1" applyFont="1" applyBorder="1" applyProtection="1">
      <protection locked="0"/>
    </xf>
    <xf numFmtId="43" fontId="13" fillId="0" borderId="8" xfId="1" applyFont="1" applyBorder="1" applyProtection="1">
      <protection locked="0"/>
    </xf>
    <xf numFmtId="43" fontId="6" fillId="4" borderId="9" xfId="1" applyFont="1" applyFill="1" applyBorder="1"/>
    <xf numFmtId="43" fontId="6" fillId="2" borderId="4" xfId="1" applyFont="1" applyFill="1" applyBorder="1"/>
    <xf numFmtId="43" fontId="6" fillId="5" borderId="10" xfId="1" applyFont="1" applyFill="1" applyBorder="1"/>
    <xf numFmtId="43" fontId="6" fillId="0" borderId="4" xfId="1" applyFont="1" applyFill="1" applyBorder="1" applyProtection="1">
      <protection locked="0"/>
    </xf>
    <xf numFmtId="43" fontId="6" fillId="4" borderId="13" xfId="1" applyFont="1" applyFill="1" applyBorder="1"/>
    <xf numFmtId="43" fontId="6" fillId="6" borderId="13" xfId="1" applyFont="1" applyFill="1" applyBorder="1"/>
    <xf numFmtId="43" fontId="6" fillId="7" borderId="13" xfId="1" applyFont="1" applyFill="1" applyBorder="1"/>
    <xf numFmtId="43" fontId="6" fillId="8" borderId="4" xfId="1" applyFont="1" applyFill="1" applyBorder="1"/>
    <xf numFmtId="43" fontId="10" fillId="9" borderId="0" xfId="0" applyNumberFormat="1" applyFont="1" applyFill="1"/>
    <xf numFmtId="43" fontId="8" fillId="0" borderId="0" xfId="0" applyNumberFormat="1" applyFont="1" applyAlignment="1">
      <alignment horizontal="right"/>
    </xf>
    <xf numFmtId="43" fontId="4" fillId="0" borderId="0" xfId="0" applyNumberFormat="1" applyFont="1" applyAlignment="1" applyProtection="1">
      <alignment horizontal="right"/>
      <protection locked="0"/>
    </xf>
    <xf numFmtId="165" fontId="13" fillId="0" borderId="4" xfId="0" applyNumberFormat="1" applyFont="1" applyBorder="1" applyAlignment="1" applyProtection="1">
      <alignment horizontal="center"/>
      <protection locked="0"/>
    </xf>
    <xf numFmtId="165" fontId="13" fillId="0" borderId="8" xfId="0" applyNumberFormat="1" applyFont="1" applyBorder="1" applyAlignment="1" applyProtection="1">
      <alignment horizontal="center"/>
      <protection locked="0"/>
    </xf>
    <xf numFmtId="165" fontId="6" fillId="0" borderId="4" xfId="0" applyNumberFormat="1" applyFont="1" applyBorder="1" applyProtection="1">
      <protection locked="0"/>
    </xf>
    <xf numFmtId="165" fontId="6" fillId="0" borderId="4" xfId="0" applyNumberFormat="1" applyFont="1" applyBorder="1" applyAlignment="1" applyProtection="1">
      <alignment horizontal="center"/>
      <protection locked="0"/>
    </xf>
    <xf numFmtId="43" fontId="5" fillId="0" borderId="7" xfId="0" applyNumberFormat="1" applyFont="1" applyBorder="1" applyAlignment="1" applyProtection="1">
      <alignment horizontal="center"/>
      <protection locked="0"/>
    </xf>
    <xf numFmtId="166" fontId="6" fillId="0" borderId="4" xfId="1" applyNumberFormat="1" applyFont="1" applyBorder="1" applyProtection="1">
      <protection locked="0"/>
    </xf>
    <xf numFmtId="166" fontId="6" fillId="0" borderId="3" xfId="1" applyNumberFormat="1" applyFont="1" applyBorder="1" applyProtection="1">
      <protection locked="0"/>
    </xf>
    <xf numFmtId="43" fontId="5" fillId="0" borderId="7" xfId="0" applyNumberFormat="1" applyFont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7" fontId="17" fillId="9" borderId="0" xfId="2" applyNumberFormat="1" applyFont="1" applyFill="1"/>
    <xf numFmtId="0" fontId="17" fillId="9" borderId="0" xfId="0" applyFont="1" applyFill="1"/>
    <xf numFmtId="43" fontId="6" fillId="10" borderId="4" xfId="0" applyNumberFormat="1" applyFont="1" applyFill="1" applyBorder="1" applyAlignment="1">
      <alignment horizontal="center"/>
    </xf>
    <xf numFmtId="43" fontId="18" fillId="10" borderId="0" xfId="0" applyNumberFormat="1" applyFont="1" applyFill="1"/>
    <xf numFmtId="43" fontId="13" fillId="10" borderId="0" xfId="0" applyNumberFormat="1" applyFont="1" applyFill="1"/>
    <xf numFmtId="43" fontId="7" fillId="10" borderId="4" xfId="0" applyNumberFormat="1" applyFont="1" applyFill="1" applyBorder="1" applyAlignment="1">
      <alignment horizontal="center"/>
    </xf>
    <xf numFmtId="43" fontId="6" fillId="10" borderId="4" xfId="0" applyNumberFormat="1" applyFont="1" applyFill="1" applyBorder="1" applyAlignment="1" applyProtection="1">
      <alignment horizontal="center"/>
      <protection locked="0"/>
    </xf>
    <xf numFmtId="43" fontId="6" fillId="10" borderId="4" xfId="0" applyNumberFormat="1" applyFont="1" applyFill="1" applyBorder="1" applyProtection="1">
      <protection locked="0"/>
    </xf>
    <xf numFmtId="43" fontId="6" fillId="10" borderId="3" xfId="0" applyNumberFormat="1" applyFont="1" applyFill="1" applyBorder="1" applyProtection="1">
      <protection locked="0"/>
    </xf>
    <xf numFmtId="43" fontId="7" fillId="10" borderId="4" xfId="0" applyNumberFormat="1" applyFont="1" applyFill="1" applyBorder="1" applyAlignment="1" applyProtection="1">
      <alignment horizontal="center"/>
      <protection locked="0"/>
    </xf>
    <xf numFmtId="14" fontId="13" fillId="0" borderId="4" xfId="0" applyNumberFormat="1" applyFont="1" applyBorder="1" applyAlignment="1" applyProtection="1">
      <alignment wrapText="1"/>
      <protection locked="0"/>
    </xf>
    <xf numFmtId="164" fontId="13" fillId="0" borderId="10" xfId="0" applyNumberFormat="1" applyFont="1" applyBorder="1" applyAlignment="1" applyProtection="1">
      <alignment horizontal="center"/>
      <protection locked="0"/>
    </xf>
    <xf numFmtId="43" fontId="13" fillId="0" borderId="10" xfId="0" applyNumberFormat="1" applyFont="1" applyBorder="1" applyAlignment="1" applyProtection="1">
      <alignment wrapText="1"/>
      <protection locked="0"/>
    </xf>
    <xf numFmtId="43" fontId="13" fillId="0" borderId="10" xfId="1" applyFont="1" applyBorder="1" applyProtection="1">
      <protection locked="0"/>
    </xf>
    <xf numFmtId="165" fontId="13" fillId="0" borderId="10" xfId="0" applyNumberFormat="1" applyFont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14" fontId="6" fillId="0" borderId="4" xfId="0" applyNumberFormat="1" applyFont="1" applyBorder="1" applyProtection="1">
      <protection locked="0"/>
    </xf>
    <xf numFmtId="43" fontId="6" fillId="10" borderId="1" xfId="0" applyNumberFormat="1" applyFont="1" applyFill="1" applyBorder="1" applyAlignment="1" applyProtection="1">
      <alignment horizontal="center"/>
      <protection locked="0"/>
    </xf>
    <xf numFmtId="43" fontId="6" fillId="10" borderId="2" xfId="0" applyNumberFormat="1" applyFont="1" applyFill="1" applyBorder="1" applyAlignment="1" applyProtection="1">
      <alignment horizontal="center"/>
      <protection locked="0"/>
    </xf>
    <xf numFmtId="43" fontId="6" fillId="10" borderId="3" xfId="0" applyNumberFormat="1" applyFont="1" applyFill="1" applyBorder="1" applyAlignment="1" applyProtection="1">
      <alignment horizontal="center"/>
      <protection locked="0"/>
    </xf>
    <xf numFmtId="43" fontId="8" fillId="0" borderId="0" xfId="0" applyNumberFormat="1" applyFont="1" applyAlignment="1">
      <alignment horizontal="left" indent="17"/>
    </xf>
    <xf numFmtId="43" fontId="8" fillId="0" borderId="5" xfId="0" applyNumberFormat="1" applyFont="1" applyBorder="1" applyAlignment="1">
      <alignment horizontal="left" indent="17"/>
    </xf>
    <xf numFmtId="43" fontId="2" fillId="0" borderId="0" xfId="0" applyNumberFormat="1" applyFont="1" applyAlignment="1">
      <alignment horizontal="center"/>
    </xf>
    <xf numFmtId="43" fontId="12" fillId="0" borderId="0" xfId="0" applyNumberFormat="1" applyFont="1" applyAlignment="1">
      <alignment horizontal="center"/>
    </xf>
    <xf numFmtId="43" fontId="16" fillId="0" borderId="11" xfId="0" applyNumberFormat="1" applyFont="1" applyBorder="1"/>
    <xf numFmtId="43" fontId="16" fillId="0" borderId="14" xfId="0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workbookViewId="0"/>
  </sheetViews>
  <sheetFormatPr defaultRowHeight="15"/>
  <cols>
    <col min="1" max="1" width="13.28515625" customWidth="1"/>
    <col min="2" max="2" width="23.28515625" customWidth="1"/>
    <col min="3" max="3" width="24.85546875" customWidth="1"/>
    <col min="4" max="4" width="48.140625" customWidth="1"/>
    <col min="5" max="5" width="30.7109375" customWidth="1"/>
    <col min="6" max="6" width="24.42578125" customWidth="1"/>
  </cols>
  <sheetData>
    <row r="1" spans="1:6" ht="30">
      <c r="A1" s="22" t="s">
        <v>29</v>
      </c>
      <c r="B1" s="23"/>
      <c r="C1" s="23"/>
      <c r="D1" s="22" t="s">
        <v>39</v>
      </c>
      <c r="E1" s="14"/>
      <c r="F1" s="24"/>
    </row>
    <row r="2" spans="1:6">
      <c r="A2" s="14"/>
      <c r="B2" s="14"/>
      <c r="C2" s="14"/>
      <c r="D2" s="14"/>
      <c r="E2" s="14"/>
      <c r="F2" s="24"/>
    </row>
    <row r="3" spans="1:6" ht="38.25" customHeight="1">
      <c r="A3" s="53" t="s">
        <v>10</v>
      </c>
      <c r="B3" s="74"/>
      <c r="C3" s="71"/>
      <c r="D3" s="25"/>
      <c r="E3" s="26"/>
      <c r="F3" s="27"/>
    </row>
    <row r="4" spans="1:6">
      <c r="A4" s="28"/>
      <c r="B4" s="14"/>
      <c r="C4" s="28"/>
      <c r="D4" s="28"/>
      <c r="E4" s="28"/>
      <c r="F4" s="24"/>
    </row>
    <row r="5" spans="1:6" ht="54" customHeight="1">
      <c r="A5" s="29" t="s">
        <v>0</v>
      </c>
      <c r="B5" s="30" t="s">
        <v>11</v>
      </c>
      <c r="C5" s="30" t="s">
        <v>12</v>
      </c>
      <c r="D5" s="31" t="s">
        <v>13</v>
      </c>
      <c r="E5" s="29" t="s">
        <v>14</v>
      </c>
      <c r="F5" s="32" t="s">
        <v>15</v>
      </c>
    </row>
    <row r="6" spans="1:6" ht="15.75">
      <c r="A6" s="33"/>
      <c r="B6" s="34"/>
      <c r="C6" s="34"/>
      <c r="D6" s="34"/>
      <c r="E6" s="54"/>
      <c r="F6" s="54"/>
    </row>
    <row r="7" spans="1:6" ht="15.75">
      <c r="A7" s="33"/>
      <c r="B7" s="34"/>
      <c r="C7" s="34"/>
      <c r="D7" s="34"/>
      <c r="E7" s="54"/>
      <c r="F7" s="67"/>
    </row>
    <row r="8" spans="1:6" ht="15.75">
      <c r="A8" s="33"/>
      <c r="B8" s="86"/>
      <c r="C8" s="34"/>
      <c r="D8" s="34"/>
      <c r="E8" s="54"/>
      <c r="F8" s="67"/>
    </row>
    <row r="9" spans="1:6" ht="15.75">
      <c r="A9" s="33"/>
      <c r="B9" s="34"/>
      <c r="C9" s="34"/>
      <c r="D9" s="34"/>
      <c r="E9" s="54"/>
      <c r="F9" s="67"/>
    </row>
    <row r="10" spans="1:6" ht="15.75">
      <c r="A10" s="33"/>
      <c r="B10" s="34"/>
      <c r="C10" s="34"/>
      <c r="D10" s="34"/>
      <c r="E10" s="54"/>
      <c r="F10" s="67"/>
    </row>
    <row r="11" spans="1:6" ht="15.75">
      <c r="A11" s="33"/>
      <c r="B11" s="34"/>
      <c r="C11" s="34"/>
      <c r="D11" s="34"/>
      <c r="E11" s="54"/>
      <c r="F11" s="67"/>
    </row>
    <row r="12" spans="1:6" ht="15.75">
      <c r="A12" s="33"/>
      <c r="B12" s="34"/>
      <c r="C12" s="34"/>
      <c r="D12" s="34"/>
      <c r="E12" s="54"/>
      <c r="F12" s="67"/>
    </row>
    <row r="13" spans="1:6" ht="15.75">
      <c r="A13" s="33"/>
      <c r="B13" s="86"/>
      <c r="C13" s="34"/>
      <c r="D13" s="34"/>
      <c r="E13" s="54"/>
      <c r="F13" s="67"/>
    </row>
    <row r="14" spans="1:6" ht="15.75">
      <c r="A14" s="33"/>
      <c r="B14" s="86"/>
      <c r="C14" s="34"/>
      <c r="D14" s="34"/>
      <c r="E14" s="54"/>
      <c r="F14" s="67"/>
    </row>
    <row r="15" spans="1:6" ht="15.75">
      <c r="A15" s="33"/>
      <c r="B15" s="34"/>
      <c r="C15" s="34"/>
      <c r="D15" s="34"/>
      <c r="E15" s="54"/>
      <c r="F15" s="67"/>
    </row>
    <row r="16" spans="1:6" ht="15.75">
      <c r="A16" s="33"/>
      <c r="B16" s="34"/>
      <c r="C16" s="34"/>
      <c r="D16" s="34"/>
      <c r="E16" s="54"/>
      <c r="F16" s="67"/>
    </row>
    <row r="17" spans="1:6" ht="15.75">
      <c r="A17" s="33"/>
      <c r="B17" s="34"/>
      <c r="C17" s="34"/>
      <c r="D17" s="34"/>
      <c r="E17" s="54"/>
      <c r="F17" s="67"/>
    </row>
    <row r="18" spans="1:6" ht="15.75">
      <c r="A18" s="33"/>
      <c r="B18" s="34"/>
      <c r="C18" s="34"/>
      <c r="D18" s="34"/>
      <c r="E18" s="54"/>
      <c r="F18" s="67"/>
    </row>
    <row r="19" spans="1:6" ht="15.75">
      <c r="A19" s="87"/>
      <c r="B19" s="88"/>
      <c r="C19" s="34"/>
      <c r="D19" s="88"/>
      <c r="E19" s="89"/>
      <c r="F19" s="90"/>
    </row>
    <row r="20" spans="1:6" ht="15.75">
      <c r="A20" s="87"/>
      <c r="B20" s="88"/>
      <c r="C20" s="34"/>
      <c r="D20" s="88"/>
      <c r="E20" s="89"/>
      <c r="F20" s="90"/>
    </row>
    <row r="21" spans="1:6" ht="16.5" thickBot="1">
      <c r="A21" s="36"/>
      <c r="B21" s="88"/>
      <c r="C21" s="34"/>
      <c r="D21" s="88"/>
      <c r="E21" s="55"/>
      <c r="F21" s="68"/>
    </row>
    <row r="22" spans="1:6">
      <c r="A22" s="37"/>
      <c r="B22" s="37" t="s">
        <v>16</v>
      </c>
      <c r="C22" s="37"/>
      <c r="D22" s="37"/>
      <c r="E22" s="56">
        <f>SUM(E6:E21)</f>
        <v>0</v>
      </c>
      <c r="F22" s="38"/>
    </row>
    <row r="23" spans="1:6">
      <c r="A23" s="39"/>
      <c r="B23" s="39" t="s">
        <v>17</v>
      </c>
      <c r="C23" s="39" t="s">
        <v>18</v>
      </c>
      <c r="D23" s="39"/>
      <c r="E23" s="57">
        <f>+'2025 Mileage and Tolls'!G31</f>
        <v>0</v>
      </c>
      <c r="F23" s="40"/>
    </row>
    <row r="24" spans="1:6">
      <c r="A24" s="39"/>
      <c r="B24" s="39" t="s">
        <v>19</v>
      </c>
      <c r="C24" s="39" t="s">
        <v>18</v>
      </c>
      <c r="D24" s="41"/>
      <c r="E24" s="58">
        <f>+'Meals and Entertainment'!E18</f>
        <v>0</v>
      </c>
      <c r="F24" s="40"/>
    </row>
    <row r="25" spans="1:6">
      <c r="A25" s="39"/>
      <c r="B25" s="42" t="s">
        <v>20</v>
      </c>
      <c r="C25" s="43" t="s">
        <v>21</v>
      </c>
      <c r="D25" s="44" t="s">
        <v>22</v>
      </c>
      <c r="E25" s="59"/>
      <c r="F25" s="40"/>
    </row>
    <row r="26" spans="1:6" ht="16.5" thickBot="1">
      <c r="A26" s="45" t="s">
        <v>23</v>
      </c>
      <c r="B26" s="46"/>
      <c r="C26" s="14"/>
      <c r="D26" s="47" t="s">
        <v>24</v>
      </c>
      <c r="E26" s="60">
        <f>+E22+E23+E24</f>
        <v>0</v>
      </c>
      <c r="F26" s="24"/>
    </row>
    <row r="27" spans="1:6" ht="6" customHeight="1" thickTop="1" thickBot="1">
      <c r="A27" s="45"/>
      <c r="B27" s="14"/>
      <c r="C27" s="14"/>
      <c r="D27" s="48"/>
      <c r="E27" s="61"/>
      <c r="F27" s="24"/>
    </row>
    <row r="28" spans="1:6" ht="17.25" thickTop="1" thickBot="1">
      <c r="A28" s="14"/>
      <c r="B28" s="49"/>
      <c r="C28" s="48"/>
      <c r="D28" s="48" t="s">
        <v>25</v>
      </c>
      <c r="E28" s="62">
        <f>+E26+E25</f>
        <v>0</v>
      </c>
      <c r="F28" s="24"/>
    </row>
    <row r="29" spans="1:6" ht="15.75" thickTop="1">
      <c r="A29" s="14"/>
      <c r="B29" s="14"/>
      <c r="C29" s="14"/>
      <c r="D29" s="14"/>
      <c r="E29" s="14"/>
      <c r="F29" s="24"/>
    </row>
    <row r="30" spans="1:6" ht="18">
      <c r="A30" s="26" t="s">
        <v>26</v>
      </c>
      <c r="B30" s="50"/>
      <c r="C30" s="26" t="s">
        <v>27</v>
      </c>
      <c r="D30" s="51"/>
      <c r="E30" s="26"/>
      <c r="F30" s="27"/>
    </row>
    <row r="31" spans="1:6" ht="18">
      <c r="A31" s="23"/>
      <c r="B31" s="26"/>
      <c r="C31" s="23"/>
      <c r="D31" s="23"/>
      <c r="E31" s="23"/>
      <c r="F31" s="27"/>
    </row>
    <row r="32" spans="1:6" ht="18">
      <c r="A32" s="26" t="s">
        <v>26</v>
      </c>
      <c r="B32" s="52"/>
      <c r="C32" s="26" t="s">
        <v>28</v>
      </c>
      <c r="D32" s="52"/>
      <c r="E32" s="26"/>
      <c r="F32" s="27"/>
    </row>
    <row r="33" spans="1:6">
      <c r="A33" s="14"/>
      <c r="B33" s="14"/>
      <c r="C33" s="14"/>
      <c r="D33" s="14"/>
      <c r="E33" s="14"/>
      <c r="F33" s="24"/>
    </row>
    <row r="34" spans="1:6">
      <c r="A34" s="14"/>
      <c r="B34" s="14"/>
      <c r="C34" s="14"/>
      <c r="D34" s="14"/>
      <c r="E34" s="14"/>
      <c r="F34" s="24"/>
    </row>
  </sheetData>
  <pageMargins left="0.7" right="0.7" top="0.75" bottom="0.75" header="0.3" footer="0.3"/>
  <pageSetup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6"/>
  <sheetViews>
    <sheetView workbookViewId="0">
      <selection activeCell="E31" sqref="E31"/>
    </sheetView>
  </sheetViews>
  <sheetFormatPr defaultRowHeight="15"/>
  <cols>
    <col min="1" max="1" width="15.42578125" customWidth="1"/>
    <col min="2" max="2" width="33.5703125" customWidth="1"/>
    <col min="3" max="3" width="21.7109375" customWidth="1"/>
    <col min="4" max="4" width="21.42578125" customWidth="1"/>
    <col min="5" max="5" width="21.140625" customWidth="1"/>
    <col min="6" max="6" width="22.85546875" customWidth="1"/>
    <col min="7" max="7" width="27.7109375" customWidth="1"/>
  </cols>
  <sheetData>
    <row r="1" spans="1:7" ht="23.25">
      <c r="A1" s="1" t="s">
        <v>29</v>
      </c>
      <c r="B1" s="3"/>
      <c r="C1" s="3"/>
      <c r="D1" s="3"/>
      <c r="E1" s="2"/>
      <c r="F1" s="3"/>
      <c r="G1" s="3"/>
    </row>
    <row r="2" spans="1:7" ht="18">
      <c r="A2" s="4" t="s">
        <v>9</v>
      </c>
      <c r="B2" s="5"/>
      <c r="C2" s="21"/>
      <c r="D2" s="6"/>
      <c r="E2" s="66" t="s">
        <v>8</v>
      </c>
      <c r="F2" s="21"/>
      <c r="G2" s="21"/>
    </row>
    <row r="3" spans="1:7">
      <c r="A3" s="7"/>
      <c r="B3" s="9"/>
      <c r="C3" s="10"/>
      <c r="D3" s="8"/>
      <c r="E3" s="8"/>
      <c r="F3" s="9"/>
      <c r="G3" s="9"/>
    </row>
    <row r="4" spans="1:7" ht="33.75">
      <c r="A4" s="91">
        <v>2025</v>
      </c>
      <c r="B4" s="9"/>
      <c r="C4" s="8"/>
      <c r="D4" s="8"/>
      <c r="E4" s="8"/>
      <c r="F4" s="9"/>
      <c r="G4" s="9"/>
    </row>
    <row r="5" spans="1:7">
      <c r="A5" s="9"/>
      <c r="B5" s="9"/>
      <c r="C5" s="93" t="s">
        <v>38</v>
      </c>
      <c r="D5" s="94"/>
      <c r="E5" s="95"/>
      <c r="F5" s="9"/>
      <c r="G5" s="9"/>
    </row>
    <row r="6" spans="1:7">
      <c r="A6" s="82" t="s">
        <v>0</v>
      </c>
      <c r="B6" s="84" t="s">
        <v>1</v>
      </c>
      <c r="C6" s="83" t="s">
        <v>2</v>
      </c>
      <c r="D6" s="84" t="s">
        <v>3</v>
      </c>
      <c r="E6" s="82" t="s">
        <v>4</v>
      </c>
      <c r="F6" s="82" t="s">
        <v>5</v>
      </c>
      <c r="G6" s="85" t="s">
        <v>6</v>
      </c>
    </row>
    <row r="7" spans="1:7">
      <c r="A7" s="11"/>
      <c r="B7" s="12"/>
      <c r="C7" s="72"/>
      <c r="D7" s="73"/>
      <c r="E7" s="72">
        <f t="shared" ref="E7:E14" si="0">SUM(D7-C7)</f>
        <v>0</v>
      </c>
      <c r="F7" s="13"/>
      <c r="G7" s="69"/>
    </row>
    <row r="8" spans="1:7">
      <c r="A8" s="11"/>
      <c r="B8" s="12"/>
      <c r="C8" s="72"/>
      <c r="D8" s="73"/>
      <c r="E8" s="72">
        <f t="shared" si="0"/>
        <v>0</v>
      </c>
      <c r="F8" s="13"/>
      <c r="G8" s="69"/>
    </row>
    <row r="9" spans="1:7">
      <c r="A9" s="11"/>
      <c r="B9" s="12"/>
      <c r="C9" s="72"/>
      <c r="D9" s="73"/>
      <c r="E9" s="72">
        <f t="shared" si="0"/>
        <v>0</v>
      </c>
      <c r="F9" s="13"/>
      <c r="G9" s="69"/>
    </row>
    <row r="10" spans="1:7">
      <c r="A10" s="11"/>
      <c r="B10" s="12"/>
      <c r="C10" s="72"/>
      <c r="D10" s="73"/>
      <c r="E10" s="72">
        <f t="shared" si="0"/>
        <v>0</v>
      </c>
      <c r="F10" s="13"/>
      <c r="G10" s="69"/>
    </row>
    <row r="11" spans="1:7">
      <c r="A11" s="11"/>
      <c r="B11" s="12"/>
      <c r="C11" s="72"/>
      <c r="D11" s="73"/>
      <c r="E11" s="72">
        <f t="shared" si="0"/>
        <v>0</v>
      </c>
      <c r="F11" s="13"/>
      <c r="G11" s="69"/>
    </row>
    <row r="12" spans="1:7">
      <c r="A12" s="11"/>
      <c r="B12" s="12"/>
      <c r="C12" s="72"/>
      <c r="D12" s="73"/>
      <c r="E12" s="72">
        <f t="shared" si="0"/>
        <v>0</v>
      </c>
      <c r="F12" s="13"/>
      <c r="G12" s="69"/>
    </row>
    <row r="13" spans="1:7">
      <c r="A13" s="11"/>
      <c r="B13" s="12"/>
      <c r="C13" s="72"/>
      <c r="D13" s="73"/>
      <c r="E13" s="72">
        <f t="shared" si="0"/>
        <v>0</v>
      </c>
      <c r="F13" s="13"/>
      <c r="G13" s="69"/>
    </row>
    <row r="14" spans="1:7">
      <c r="A14" s="11"/>
      <c r="B14" s="12"/>
      <c r="C14" s="72"/>
      <c r="D14" s="73"/>
      <c r="E14" s="72">
        <f t="shared" si="0"/>
        <v>0</v>
      </c>
      <c r="F14" s="13"/>
      <c r="G14" s="69"/>
    </row>
    <row r="15" spans="1:7">
      <c r="A15" s="11"/>
      <c r="B15" s="12"/>
      <c r="C15" s="72"/>
      <c r="D15" s="73"/>
      <c r="E15" s="72">
        <f t="shared" ref="E15:E28" si="1">SUM(D15-C15)</f>
        <v>0</v>
      </c>
      <c r="F15" s="13"/>
      <c r="G15" s="69"/>
    </row>
    <row r="16" spans="1:7">
      <c r="A16" s="11"/>
      <c r="B16" s="12"/>
      <c r="C16" s="72"/>
      <c r="D16" s="73"/>
      <c r="E16" s="72">
        <f t="shared" si="1"/>
        <v>0</v>
      </c>
      <c r="F16" s="13"/>
      <c r="G16" s="69"/>
    </row>
    <row r="17" spans="1:7">
      <c r="A17" s="11"/>
      <c r="B17" s="12"/>
      <c r="C17" s="72"/>
      <c r="D17" s="73"/>
      <c r="E17" s="72">
        <f t="shared" si="1"/>
        <v>0</v>
      </c>
      <c r="F17" s="13"/>
      <c r="G17" s="69"/>
    </row>
    <row r="18" spans="1:7">
      <c r="A18" s="11"/>
      <c r="B18" s="12"/>
      <c r="C18" s="72"/>
      <c r="D18" s="73"/>
      <c r="E18" s="72">
        <f t="shared" si="1"/>
        <v>0</v>
      </c>
      <c r="F18" s="13"/>
      <c r="G18" s="69"/>
    </row>
    <row r="19" spans="1:7">
      <c r="A19" s="11"/>
      <c r="B19" s="12"/>
      <c r="C19" s="72"/>
      <c r="D19" s="73"/>
      <c r="E19" s="72">
        <f t="shared" si="1"/>
        <v>0</v>
      </c>
      <c r="F19" s="13"/>
      <c r="G19" s="69"/>
    </row>
    <row r="20" spans="1:7">
      <c r="A20" s="11"/>
      <c r="B20" s="12"/>
      <c r="C20" s="72"/>
      <c r="D20" s="73"/>
      <c r="E20" s="72">
        <f t="shared" si="1"/>
        <v>0</v>
      </c>
      <c r="F20" s="13"/>
      <c r="G20" s="69"/>
    </row>
    <row r="21" spans="1:7">
      <c r="A21" s="11"/>
      <c r="B21" s="12"/>
      <c r="C21" s="72"/>
      <c r="D21" s="73"/>
      <c r="E21" s="72">
        <f t="shared" si="1"/>
        <v>0</v>
      </c>
      <c r="F21" s="13"/>
      <c r="G21" s="69"/>
    </row>
    <row r="22" spans="1:7">
      <c r="A22" s="11"/>
      <c r="B22" s="12"/>
      <c r="C22" s="72"/>
      <c r="D22" s="73"/>
      <c r="E22" s="72">
        <f t="shared" si="1"/>
        <v>0</v>
      </c>
      <c r="F22" s="13"/>
      <c r="G22" s="69"/>
    </row>
    <row r="23" spans="1:7">
      <c r="A23" s="11"/>
      <c r="B23" s="12"/>
      <c r="C23" s="72"/>
      <c r="D23" s="73"/>
      <c r="E23" s="72">
        <f t="shared" si="1"/>
        <v>0</v>
      </c>
      <c r="F23" s="13"/>
      <c r="G23" s="69"/>
    </row>
    <row r="24" spans="1:7">
      <c r="A24" s="11"/>
      <c r="B24" s="12"/>
      <c r="C24" s="72"/>
      <c r="D24" s="73"/>
      <c r="E24" s="72">
        <f t="shared" si="1"/>
        <v>0</v>
      </c>
      <c r="F24" s="13"/>
      <c r="G24" s="69"/>
    </row>
    <row r="25" spans="1:7">
      <c r="A25" s="11"/>
      <c r="B25" s="12"/>
      <c r="C25" s="72"/>
      <c r="D25" s="73"/>
      <c r="E25" s="72">
        <f t="shared" si="1"/>
        <v>0</v>
      </c>
      <c r="F25" s="13"/>
      <c r="G25" s="69"/>
    </row>
    <row r="26" spans="1:7">
      <c r="A26" s="11"/>
      <c r="B26" s="12"/>
      <c r="C26" s="72"/>
      <c r="D26" s="73"/>
      <c r="E26" s="72">
        <f t="shared" si="1"/>
        <v>0</v>
      </c>
      <c r="F26" s="13"/>
      <c r="G26" s="69"/>
    </row>
    <row r="27" spans="1:7">
      <c r="A27" s="11"/>
      <c r="B27" s="12"/>
      <c r="C27" s="72"/>
      <c r="D27" s="73"/>
      <c r="E27" s="72">
        <f t="shared" si="1"/>
        <v>0</v>
      </c>
      <c r="F27" s="13"/>
      <c r="G27" s="69"/>
    </row>
    <row r="28" spans="1:7">
      <c r="A28" s="11"/>
      <c r="B28" s="12"/>
      <c r="C28" s="72"/>
      <c r="D28" s="73"/>
      <c r="E28" s="18">
        <f t="shared" si="1"/>
        <v>0</v>
      </c>
      <c r="F28" s="13"/>
      <c r="G28" s="69"/>
    </row>
    <row r="29" spans="1:7">
      <c r="D29" s="75" t="s">
        <v>37</v>
      </c>
      <c r="E29" s="19">
        <f>SUM(E7:E28)</f>
        <v>0</v>
      </c>
      <c r="F29" s="19">
        <f>SUM(F7:F28)</f>
        <v>0</v>
      </c>
      <c r="G29" s="14"/>
    </row>
    <row r="30" spans="1:7" ht="16.5" thickBot="1">
      <c r="E30" s="76">
        <v>0.7</v>
      </c>
      <c r="F30" s="77"/>
      <c r="G30" s="64" t="s">
        <v>40</v>
      </c>
    </row>
    <row r="31" spans="1:7" ht="15.75" thickBot="1">
      <c r="A31" s="14"/>
      <c r="B31" s="96"/>
      <c r="C31" s="96"/>
      <c r="D31" s="97"/>
      <c r="E31" s="17">
        <f>+E30*E29</f>
        <v>0</v>
      </c>
      <c r="F31" s="20">
        <f>+F29</f>
        <v>0</v>
      </c>
      <c r="G31" s="16">
        <f>+F31+E31</f>
        <v>0</v>
      </c>
    </row>
    <row r="32" spans="1:7">
      <c r="A32" s="14"/>
      <c r="B32" s="14"/>
      <c r="C32" s="14"/>
      <c r="D32" s="14"/>
      <c r="G32" s="14"/>
    </row>
    <row r="33" spans="1:7" ht="15.75">
      <c r="A33" s="15" t="s">
        <v>7</v>
      </c>
      <c r="B33" s="14"/>
      <c r="C33" s="14"/>
      <c r="D33" s="14"/>
      <c r="G33" s="14"/>
    </row>
    <row r="34" spans="1:7">
      <c r="A34" s="14"/>
      <c r="B34" s="14"/>
      <c r="C34" s="14"/>
      <c r="D34" s="14"/>
    </row>
    <row r="35" spans="1:7">
      <c r="A35" s="14"/>
      <c r="B35" s="14"/>
      <c r="C35" s="14"/>
      <c r="D35" s="14"/>
    </row>
    <row r="36" spans="1:7">
      <c r="A36" s="14"/>
      <c r="B36" s="14"/>
      <c r="C36" s="14"/>
      <c r="D36" s="14"/>
    </row>
  </sheetData>
  <mergeCells count="2">
    <mergeCell ref="C5:E5"/>
    <mergeCell ref="B31:D31"/>
  </mergeCells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20"/>
  <sheetViews>
    <sheetView workbookViewId="0">
      <selection activeCell="I16" sqref="I16"/>
    </sheetView>
  </sheetViews>
  <sheetFormatPr defaultColWidth="9.140625" defaultRowHeight="12.75"/>
  <cols>
    <col min="1" max="1" width="13.85546875" style="14" customWidth="1"/>
    <col min="2" max="2" width="25.85546875" style="14" customWidth="1"/>
    <col min="3" max="3" width="36.7109375" style="14" customWidth="1"/>
    <col min="4" max="4" width="22.42578125" style="14" customWidth="1"/>
    <col min="5" max="5" width="13" style="14" customWidth="1"/>
    <col min="6" max="6" width="21.5703125" style="14" bestFit="1" customWidth="1"/>
    <col min="7" max="16384" width="9.140625" style="14"/>
  </cols>
  <sheetData>
    <row r="2" spans="1:6" ht="20.100000000000001" customHeight="1">
      <c r="A2" s="98" t="s">
        <v>29</v>
      </c>
      <c r="B2" s="98"/>
      <c r="C2" s="98"/>
      <c r="D2" s="98"/>
      <c r="E2" s="98"/>
    </row>
    <row r="3" spans="1:6" ht="20.100000000000001" customHeight="1">
      <c r="A3" s="99" t="s">
        <v>30</v>
      </c>
      <c r="B3" s="99"/>
      <c r="C3" s="99"/>
      <c r="D3" s="99"/>
      <c r="E3" s="99"/>
    </row>
    <row r="4" spans="1:6" ht="18">
      <c r="A4" s="79" t="s">
        <v>31</v>
      </c>
      <c r="B4" s="80"/>
      <c r="D4" s="65" t="s">
        <v>36</v>
      </c>
      <c r="E4" s="74"/>
      <c r="F4" s="71"/>
    </row>
    <row r="6" spans="1:6">
      <c r="A6" s="78" t="s">
        <v>0</v>
      </c>
      <c r="B6" s="78" t="s">
        <v>32</v>
      </c>
      <c r="C6" s="78" t="s">
        <v>33</v>
      </c>
      <c r="D6" s="78" t="s">
        <v>34</v>
      </c>
      <c r="E6" s="78" t="s">
        <v>14</v>
      </c>
      <c r="F6" s="81" t="s">
        <v>6</v>
      </c>
    </row>
    <row r="7" spans="1:6" s="9" customFormat="1" ht="30" customHeight="1">
      <c r="A7" s="92"/>
      <c r="B7" s="35"/>
      <c r="C7" s="35"/>
      <c r="E7" s="18"/>
      <c r="F7" s="35"/>
    </row>
    <row r="8" spans="1:6" s="9" customFormat="1" ht="30" customHeight="1">
      <c r="A8" s="92"/>
      <c r="B8" s="35"/>
      <c r="C8" s="35"/>
      <c r="D8" s="35"/>
      <c r="E8" s="18"/>
      <c r="F8" s="70"/>
    </row>
    <row r="9" spans="1:6" s="9" customFormat="1" ht="30" customHeight="1">
      <c r="A9" s="92"/>
      <c r="B9" s="35"/>
      <c r="C9" s="35"/>
      <c r="D9" s="35"/>
      <c r="E9" s="18"/>
      <c r="F9" s="70"/>
    </row>
    <row r="10" spans="1:6" s="9" customFormat="1" ht="30" customHeight="1">
      <c r="A10" s="92"/>
      <c r="B10" s="35"/>
      <c r="C10" s="35"/>
      <c r="D10" s="35"/>
      <c r="E10" s="18"/>
      <c r="F10" s="70"/>
    </row>
    <row r="11" spans="1:6" s="9" customFormat="1" ht="30" customHeight="1">
      <c r="A11" s="92"/>
      <c r="B11" s="35"/>
      <c r="C11" s="35"/>
      <c r="D11" s="35"/>
      <c r="E11" s="18"/>
      <c r="F11" s="70"/>
    </row>
    <row r="12" spans="1:6" s="9" customFormat="1" ht="30" customHeight="1">
      <c r="A12" s="92"/>
      <c r="B12" s="35"/>
      <c r="C12" s="35"/>
      <c r="D12" s="35"/>
      <c r="E12" s="18"/>
      <c r="F12" s="70"/>
    </row>
    <row r="13" spans="1:6" s="9" customFormat="1" ht="30" customHeight="1">
      <c r="A13" s="92"/>
      <c r="B13" s="35"/>
      <c r="C13" s="35"/>
      <c r="D13" s="35"/>
      <c r="E13" s="18"/>
      <c r="F13" s="70"/>
    </row>
    <row r="14" spans="1:6" s="9" customFormat="1" ht="30" customHeight="1">
      <c r="A14" s="92"/>
      <c r="B14" s="35"/>
      <c r="C14" s="35"/>
      <c r="D14" s="35"/>
      <c r="E14" s="18"/>
      <c r="F14" s="70"/>
    </row>
    <row r="15" spans="1:6" s="9" customFormat="1" ht="30" customHeight="1">
      <c r="A15" s="92"/>
      <c r="B15" s="35"/>
      <c r="C15" s="35"/>
      <c r="D15" s="35"/>
      <c r="E15" s="18"/>
      <c r="F15" s="70"/>
    </row>
    <row r="16" spans="1:6" s="9" customFormat="1" ht="30" customHeight="1">
      <c r="A16" s="92"/>
      <c r="B16" s="35"/>
      <c r="C16" s="35"/>
      <c r="D16" s="35"/>
      <c r="E16" s="18"/>
      <c r="F16" s="70"/>
    </row>
    <row r="17" spans="1:6" s="9" customFormat="1" ht="30" customHeight="1">
      <c r="A17" s="92"/>
      <c r="B17" s="35"/>
      <c r="C17" s="35"/>
      <c r="D17" s="35"/>
      <c r="E17" s="18"/>
      <c r="F17" s="70"/>
    </row>
    <row r="18" spans="1:6" ht="20.100000000000001" customHeight="1">
      <c r="C18" s="100" t="s">
        <v>35</v>
      </c>
      <c r="D18" s="101"/>
      <c r="E18" s="63">
        <f>SUM(E7:E17)</f>
        <v>0</v>
      </c>
    </row>
    <row r="20" spans="1:6" ht="15">
      <c r="A20" s="15" t="s">
        <v>7</v>
      </c>
    </row>
  </sheetData>
  <mergeCells count="3">
    <mergeCell ref="A2:E2"/>
    <mergeCell ref="A3:E3"/>
    <mergeCell ref="C18:D18"/>
  </mergeCells>
  <pageMargins left="0.7" right="0.7" top="0.75" bottom="0.75" header="0.3" footer="0.3"/>
  <pageSetup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8FEBEC2FF73648B30FA0385DEAA19D" ma:contentTypeVersion="18" ma:contentTypeDescription="Create a new document." ma:contentTypeScope="" ma:versionID="4e9fcd13001b93f85d3ab3ab61fc05e8">
  <xsd:schema xmlns:xsd="http://www.w3.org/2001/XMLSchema" xmlns:xs="http://www.w3.org/2001/XMLSchema" xmlns:p="http://schemas.microsoft.com/office/2006/metadata/properties" xmlns:ns2="d48b32c7-c540-4b20-9980-ec96dff649f2" xmlns:ns3="91fd8145-5288-4a6c-aa7e-5e0bb8717f66" targetNamespace="http://schemas.microsoft.com/office/2006/metadata/properties" ma:root="true" ma:fieldsID="a3a30422312cca6452c89a7004534d6a" ns2:_="" ns3:_="">
    <xsd:import namespace="d48b32c7-c540-4b20-9980-ec96dff649f2"/>
    <xsd:import namespace="91fd8145-5288-4a6c-aa7e-5e0bb8717f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Dat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b32c7-c540-4b20-9980-ec96dff64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d9947b7-e0ca-4db6-b298-07f1372ae2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Date" ma:index="21" nillable="true" ma:displayName="Date" ma:format="DateOnly" ma:internalName="Date">
      <xsd:simpleType>
        <xsd:restriction base="dms:DateTim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d8145-5288-4a6c-aa7e-5e0bb8717f6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8d65877-71cf-4be2-89a5-858cfdcf8308}" ma:internalName="TaxCatchAll" ma:showField="CatchAllData" ma:web="91fd8145-5288-4a6c-aa7e-5e0bb8717f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8b32c7-c540-4b20-9980-ec96dff649f2">
      <Terms xmlns="http://schemas.microsoft.com/office/infopath/2007/PartnerControls"/>
    </lcf76f155ced4ddcb4097134ff3c332f>
    <TaxCatchAll xmlns="91fd8145-5288-4a6c-aa7e-5e0bb8717f66" xsi:nil="true"/>
    <Date xmlns="d48b32c7-c540-4b20-9980-ec96dff649f2" xsi:nil="true"/>
  </documentManagement>
</p:properties>
</file>

<file path=customXml/itemProps1.xml><?xml version="1.0" encoding="utf-8"?>
<ds:datastoreItem xmlns:ds="http://schemas.openxmlformats.org/officeDocument/2006/customXml" ds:itemID="{0EBB08D9-BA99-45DA-BE99-F4F7C4B981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56EE4E-102F-4643-84C1-7EF3ADA365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8b32c7-c540-4b20-9980-ec96dff649f2"/>
    <ds:schemaRef ds:uri="91fd8145-5288-4a6c-aa7e-5e0bb8717f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19C7BF-B93F-46ED-A4BD-01CEF2DE732F}">
  <ds:schemaRefs>
    <ds:schemaRef ds:uri="http://schemas.microsoft.com/office/2006/metadata/properties"/>
    <ds:schemaRef ds:uri="http://schemas.microsoft.com/office/infopath/2007/PartnerControls"/>
    <ds:schemaRef ds:uri="d48b32c7-c540-4b20-9980-ec96dff649f2"/>
    <ds:schemaRef ds:uri="91fd8145-5288-4a6c-aa7e-5e0bb8717f6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 Expenses</vt:lpstr>
      <vt:lpstr>2025 Mileage and Tolls</vt:lpstr>
      <vt:lpstr>Meals and Entertainment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bwerlla</dc:creator>
  <cp:lastModifiedBy>Chanda Cangolosi</cp:lastModifiedBy>
  <cp:lastPrinted>2024-07-01T14:21:51Z</cp:lastPrinted>
  <dcterms:created xsi:type="dcterms:W3CDTF">2016-01-22T21:17:22Z</dcterms:created>
  <dcterms:modified xsi:type="dcterms:W3CDTF">2025-01-08T15:45:19Z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0x010100208FEBEC2FF73648B30FA0385DEAA19D</vt:lpwstr>
  </property>
</Properties>
</file>